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com.sharepoint.com/sites/NCDOTIMDOn-CallTechnicalSupport/Shared Documents/General/400_Technical/Task 9.0 - UGA/400_Technical/QC Supplemental Doc_2/FY25 Supplemental Documents/FY25 Capital Cost of Contracting Documents/"/>
    </mc:Choice>
  </mc:AlternateContent>
  <xr:revisionPtr revIDLastSave="7" documentId="8_{3B684AD9-BC12-4A6C-ADB0-CBDE131C2D7C}" xr6:coauthVersionLast="47" xr6:coauthVersionMax="47" xr10:uidLastSave="{85C9A993-0654-4DEF-88C9-1F0B52DC9A36}"/>
  <bookViews>
    <workbookView xWindow="-108" yWindow="-108" windowWidth="23256" windowHeight="14016" firstSheet="1" activeTab="1" xr2:uid="{5206A611-CB8D-4D72-A5EB-7CED6F789C17}"/>
  </bookViews>
  <sheets>
    <sheet name="READ ME" sheetId="1" r:id="rId1"/>
    <sheet name="Contract Calculations" sheetId="2" r:id="rId2"/>
    <sheet name="Contract Types" sheetId="11" r:id="rId3"/>
  </sheets>
  <externalReferences>
    <externalReference r:id="rId4"/>
  </externalReferences>
  <definedNames>
    <definedName name="Cap_Inflation" localSheetId="2">'Contract Types'!$E$14</definedName>
    <definedName name="Cap_Inflation">'Contract Calculations'!#REF!</definedName>
    <definedName name="Cont_Value">'Contract Calculations'!$D$9</definedName>
    <definedName name="Inflation" localSheetId="2">'Contract Types'!$E$13</definedName>
    <definedName name="Inflation">'Contract Calculations'!#REF!</definedName>
    <definedName name="List_FY">'[1]Operations Summary by FY'!$C$8:$C$37</definedName>
    <definedName name="Percent">'Contract Types'!$E$8</definedName>
    <definedName name="Percent1">'Contract Types'!$E$8</definedName>
    <definedName name="Percent2">'Contract Types'!$E$9</definedName>
    <definedName name="Percent3">'Contract Types'!$E$10</definedName>
    <definedName name="Percent4">'Contract Types'!$E$11</definedName>
    <definedName name="Percent5">'Contract Types'!$E$12</definedName>
    <definedName name="Percent6">'Contract Types'!$E$13</definedName>
    <definedName name="Percent7">'Contract Types'!$E$14</definedName>
    <definedName name="Rev_Hour" localSheetId="2">'Contract Types'!$E$8</definedName>
    <definedName name="Rev_Hour">'Contract Calculations'!$D$9</definedName>
    <definedName name="Rev_Mile" localSheetId="2">'Contract Types'!$E$9</definedName>
    <definedName name="Rev_Mile">'Contract Calculations'!$D$10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2" l="1"/>
  <c r="I10" i="2"/>
  <c r="J10" i="2" l="1"/>
  <c r="L1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Jennifer K. Hibbert</author>
  </authors>
  <commentList>
    <comment ref="D9" authorId="0" shapeId="0" xr:uid="{E87AC8D1-B9C5-4730-A56B-87B2B57BB6C3}">
      <text>
        <r>
          <rPr>
            <sz val="9"/>
            <color indexed="81"/>
            <rFont val="Tahoma"/>
            <family val="2"/>
          </rPr>
          <t>The values in ORANGE should be adjusted to reflect local values.</t>
        </r>
      </text>
    </comment>
  </commentList>
</comments>
</file>

<file path=xl/sharedStrings.xml><?xml version="1.0" encoding="utf-8"?>
<sst xmlns="http://schemas.openxmlformats.org/spreadsheetml/2006/main" count="57" uniqueCount="52">
  <si>
    <t>NCDOT IMD Capital Cost of Contracting Estimating Toolkit</t>
  </si>
  <si>
    <t xml:space="preserve">Toolkit Overview </t>
  </si>
  <si>
    <t xml:space="preserve">This Capital Cost of Contracting Estimating Toolkit is designed to assist transit agencies with financial planning when using </t>
  </si>
  <si>
    <t xml:space="preserve">varying types of service, maintenance and vehicle contracts with a private provider.  The toolkit estimates the total federal </t>
  </si>
  <si>
    <t xml:space="preserve">and local contributions required when employing the Capital Cost of Contracting provision.  </t>
  </si>
  <si>
    <t xml:space="preserve">Guide to Spreadsheet Tabs </t>
  </si>
  <si>
    <t>Tab 1. Contract Calculations</t>
  </si>
  <si>
    <r>
      <t xml:space="preserve">The Contract Calculations tab includes all manual inputs for the estimating toolkit. The following variables shown in </t>
    </r>
    <r>
      <rPr>
        <b/>
        <sz val="11"/>
        <color theme="5"/>
        <rFont val="Calibri"/>
        <family val="2"/>
        <scheme val="minor"/>
      </rPr>
      <t>orange</t>
    </r>
  </si>
  <si>
    <t>are manual inputs included in this tab:</t>
  </si>
  <si>
    <r>
      <t>§</t>
    </r>
    <r>
      <rPr>
        <sz val="7"/>
        <color theme="1"/>
        <rFont val="Times New Roman"/>
        <family val="1"/>
      </rPr>
      <t xml:space="preserve">  </t>
    </r>
    <r>
      <rPr>
        <u/>
        <sz val="11"/>
        <color theme="1"/>
        <rFont val="Calibri"/>
        <family val="2"/>
        <scheme val="minor"/>
      </rPr>
      <t>Contract Value</t>
    </r>
    <r>
      <rPr>
        <sz val="11"/>
        <color theme="1"/>
        <rFont val="Calibri"/>
        <family val="2"/>
        <scheme val="minor"/>
      </rPr>
      <t xml:space="preserve"> - this is the total contract value with the private provider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</si>
  <si>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u/>
        <sz val="11"/>
        <color theme="1"/>
        <rFont val="Calibri"/>
        <family val="2"/>
        <scheme val="minor"/>
      </rPr>
      <t>Contract Type</t>
    </r>
    <r>
      <rPr>
        <sz val="11"/>
        <color theme="1"/>
        <rFont val="Calibri"/>
        <family val="2"/>
        <scheme val="minor"/>
      </rPr>
      <t xml:space="preserve"> - choose the appropriate contract type for which funding is requested</t>
    </r>
  </si>
  <si>
    <t>Tab 2. Contract Types</t>
  </si>
  <si>
    <t>The Contract Type Tab is included to show the project-specific activities that are typically included in common</t>
  </si>
  <si>
    <t xml:space="preserve">transit service contracts with a private provider. Both FTA and IMD will allow a transit agency to fund a percentage of </t>
  </si>
  <si>
    <t>leased service or contracted maintenance capital costs. The seven permitted contract types are shown and</t>
  </si>
  <si>
    <t>defined in this tab.</t>
  </si>
  <si>
    <t>Table A: Contract Variables</t>
  </si>
  <si>
    <t>Table B: Federal, State and Local Estimated Funding</t>
  </si>
  <si>
    <t xml:space="preserve"> Key Variables </t>
  </si>
  <si>
    <t>Table B will autopopulate based on the manual values entered in Table A.</t>
  </si>
  <si>
    <t>Attributes</t>
  </si>
  <si>
    <t>Cost</t>
  </si>
  <si>
    <t>Capital Cost of Contracting Eligible Federal Participation</t>
  </si>
  <si>
    <t>Local Anticipated Contribution for Capital Cost of Contracting</t>
  </si>
  <si>
    <t>North Carolina State Funding for Capital Cost of Contracting</t>
  </si>
  <si>
    <t>TOTAL 
for Capital Cost of Contracting</t>
  </si>
  <si>
    <t>Contract Value</t>
  </si>
  <si>
    <t xml:space="preserve">Contract Type </t>
  </si>
  <si>
    <t>Vehicle Lease Contract</t>
  </si>
  <si>
    <t>Contract Types Eligible for Federal Capital Assistance</t>
  </si>
  <si>
    <t>Contract Type</t>
  </si>
  <si>
    <t>Contract Details</t>
  </si>
  <si>
    <t>Percent of Contract Eligible for 80% Federal Share</t>
  </si>
  <si>
    <t>Factors</t>
  </si>
  <si>
    <r>
      <rPr>
        <b/>
        <sz val="11"/>
        <color theme="1"/>
        <rFont val="Calibri"/>
        <family val="2"/>
        <scheme val="minor"/>
      </rPr>
      <t>Service Contract</t>
    </r>
    <r>
      <rPr>
        <sz val="11"/>
        <color theme="1"/>
        <rFont val="Calibri"/>
        <family val="2"/>
        <scheme val="minor"/>
      </rPr>
      <t xml:space="preserve"> </t>
    </r>
  </si>
  <si>
    <t>Contractor provides maintenance and transit service; recipient provides vehicles.</t>
  </si>
  <si>
    <t>40 percent</t>
  </si>
  <si>
    <r>
      <rPr>
        <b/>
        <sz val="11"/>
        <color theme="1"/>
        <rFont val="Calibri"/>
        <family val="2"/>
        <scheme val="minor"/>
      </rPr>
      <t>Service Contract</t>
    </r>
    <r>
      <rPr>
        <sz val="11"/>
        <color theme="1"/>
        <rFont val="Calibri"/>
        <family val="2"/>
        <scheme val="minor"/>
      </rPr>
      <t xml:space="preserve"> - Zero %</t>
    </r>
  </si>
  <si>
    <t>Contractor provides transit service only; recipient provides vehicles and maintenance.</t>
  </si>
  <si>
    <t>0 percent</t>
  </si>
  <si>
    <r>
      <rPr>
        <b/>
        <sz val="11"/>
        <color theme="1"/>
        <rFont val="Calibri"/>
        <family val="2"/>
        <scheme val="minor"/>
      </rPr>
      <t>Vehicle Maintenance Contract</t>
    </r>
    <r>
      <rPr>
        <sz val="11"/>
        <color theme="1"/>
        <rFont val="Calibri"/>
        <family val="2"/>
        <scheme val="minor"/>
      </rPr>
      <t xml:space="preserve"> </t>
    </r>
  </si>
  <si>
    <t>Contractor provides maintenance; recipient provides vehicles and transit service.</t>
  </si>
  <si>
    <t>100 percent</t>
  </si>
  <si>
    <t>Contractor provides vehicles; recipient provides maintenance and transit service.</t>
  </si>
  <si>
    <t>Maintenance/Lease Contract</t>
  </si>
  <si>
    <t>Contractor provides vehicles and maintenance; recipient provides transit service.</t>
  </si>
  <si>
    <r>
      <rPr>
        <b/>
        <sz val="11"/>
        <color theme="1"/>
        <rFont val="Calibri"/>
        <family val="2"/>
        <scheme val="minor"/>
      </rPr>
      <t>Turnkey Contract</t>
    </r>
    <r>
      <rPr>
        <sz val="11"/>
        <color theme="1"/>
        <rFont val="Calibri"/>
        <family val="2"/>
        <scheme val="minor"/>
      </rPr>
      <t xml:space="preserve"> </t>
    </r>
  </si>
  <si>
    <t>Contractor provides vehicles, maintenance and transit service.</t>
  </si>
  <si>
    <t>50 percent</t>
  </si>
  <si>
    <t>Vehicle/Service Contract</t>
  </si>
  <si>
    <t>Contractor provides vehicles and transit service; recipient provides maintenance.</t>
  </si>
  <si>
    <t>10 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</si>
</sst>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13"/>
      <color theme="0"/>
      <name val="Calibri"/>
      <family val="2"/>
      <scheme val="minor"/>
    </font>
    <font>
      <b/>
      <sz val="11"/>
      <color theme="5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Wingdings"/>
      <charset val="2"/>
    </font>
    <font>
      <sz val="7"/>
      <color theme="1"/>
      <name val="Times New Roman"/>
      <family val="1"/>
    </font>
    <font>
      <b/>
      <sz val="12"/>
      <color theme="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 tint="-0.499984740745262"/>
      </left>
      <right/>
      <top style="thick">
        <color theme="0" tint="-0.499984740745262"/>
      </top>
      <bottom/>
      <diagonal/>
    </border>
    <border>
      <left/>
      <right/>
      <top style="thick">
        <color theme="0" tint="-0.499984740745262"/>
      </top>
      <bottom/>
      <diagonal/>
    </border>
    <border>
      <left/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/>
      <top/>
      <bottom/>
      <diagonal/>
    </border>
    <border>
      <left/>
      <right style="thick">
        <color theme="0" tint="-0.499984740745262"/>
      </right>
      <top/>
      <bottom/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/>
      <right style="thick">
        <color theme="0" tint="-0.499984740745262"/>
      </right>
      <top/>
      <bottom style="thick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2" borderId="0" applyNumberFormat="0" applyBorder="0" applyAlignment="0" applyProtection="0"/>
  </cellStyleXfs>
  <cellXfs count="57">
    <xf numFmtId="0" fontId="0" fillId="0" borderId="0" xfId="0"/>
    <xf numFmtId="0" fontId="0" fillId="3" borderId="0" xfId="0" applyFill="1"/>
    <xf numFmtId="0" fontId="8" fillId="3" borderId="0" xfId="0" applyFont="1" applyFill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5" fillId="0" borderId="8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17" xfId="0" applyBorder="1"/>
    <xf numFmtId="0" fontId="0" fillId="0" borderId="16" xfId="0" applyBorder="1"/>
    <xf numFmtId="0" fontId="0" fillId="0" borderId="14" xfId="0" applyBorder="1" applyAlignment="1">
      <alignment vertical="top"/>
    </xf>
    <xf numFmtId="0" fontId="12" fillId="0" borderId="0" xfId="0" applyFont="1" applyAlignment="1">
      <alignment vertical="top"/>
    </xf>
    <xf numFmtId="0" fontId="12" fillId="0" borderId="15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3" borderId="0" xfId="0" applyFill="1" applyAlignment="1">
      <alignment wrapText="1"/>
    </xf>
    <xf numFmtId="0" fontId="0" fillId="4" borderId="1" xfId="0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3" fillId="4" borderId="1" xfId="0" applyFont="1" applyFill="1" applyBorder="1" applyProtection="1">
      <protection locked="0"/>
    </xf>
    <xf numFmtId="6" fontId="15" fillId="4" borderId="1" xfId="0" applyNumberFormat="1" applyFont="1" applyFill="1" applyBorder="1" applyAlignment="1" applyProtection="1">
      <alignment horizontal="center" vertical="center"/>
      <protection locked="0"/>
    </xf>
    <xf numFmtId="8" fontId="15" fillId="4" borderId="1" xfId="0" applyNumberFormat="1" applyFont="1" applyFill="1" applyBorder="1" applyAlignment="1" applyProtection="1">
      <alignment horizontal="center" vertical="center"/>
      <protection locked="0"/>
    </xf>
    <xf numFmtId="9" fontId="16" fillId="4" borderId="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164" fontId="0" fillId="4" borderId="1" xfId="1" applyNumberFormat="1" applyFont="1" applyFill="1" applyBorder="1" applyAlignment="1" applyProtection="1">
      <alignment horizontal="center"/>
    </xf>
    <xf numFmtId="164" fontId="0" fillId="4" borderId="1" xfId="1" applyNumberFormat="1" applyFont="1" applyFill="1" applyBorder="1" applyAlignment="1" applyProtection="1"/>
    <xf numFmtId="0" fontId="17" fillId="0" borderId="7" xfId="0" applyFont="1" applyBorder="1"/>
    <xf numFmtId="0" fontId="0" fillId="0" borderId="1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14" fillId="7" borderId="0" xfId="0" applyFont="1" applyFill="1" applyAlignment="1">
      <alignment horizontal="center"/>
    </xf>
    <xf numFmtId="0" fontId="2" fillId="2" borderId="19" xfId="2" applyFont="1" applyBorder="1" applyAlignment="1">
      <alignment horizontal="center" vertical="top"/>
    </xf>
    <xf numFmtId="0" fontId="4" fillId="2" borderId="20" xfId="2" applyBorder="1" applyAlignment="1">
      <alignment horizontal="center" vertical="top"/>
    </xf>
    <xf numFmtId="0" fontId="4" fillId="2" borderId="21" xfId="2" applyBorder="1" applyAlignment="1">
      <alignment horizontal="center" vertical="top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5" borderId="12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/>
    </xf>
    <xf numFmtId="0" fontId="14" fillId="6" borderId="5" xfId="0" applyFont="1" applyFill="1" applyBorder="1" applyAlignment="1">
      <alignment horizontal="center"/>
    </xf>
  </cellXfs>
  <cellStyles count="3">
    <cellStyle name="Accent1" xfId="2" builtinId="29"/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A3A3"/>
      <color rgb="FFFF6969"/>
      <color rgb="FFF47480"/>
      <color rgb="FFFAD8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nnifer.Hibbert\Documents\1AECOM\States\North%20Carolina\Cabarrus\Cabarrus%20Final%20Financial%20Plan_1_10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Plan "/>
      <sheetName val="Operations Summary"/>
      <sheetName val="Operations Summary by FY"/>
      <sheetName val="Phase 1"/>
      <sheetName val="Phase 2"/>
      <sheetName val="Phase 3"/>
      <sheetName val="Phase 4"/>
      <sheetName val="Phase 5"/>
      <sheetName val="Phase 6"/>
      <sheetName val="Capital Summary"/>
      <sheetName val="DR Costs"/>
      <sheetName val="Vehicle Replacement Schedu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B973D-B5D2-424C-8C0B-79D5292B17A8}">
  <dimension ref="A1:M20"/>
  <sheetViews>
    <sheetView showGridLines="0" workbookViewId="0">
      <selection activeCell="S22" sqref="S22"/>
    </sheetView>
  </sheetViews>
  <sheetFormatPr defaultRowHeight="14.45"/>
  <cols>
    <col min="1" max="1" width="3.85546875" customWidth="1"/>
    <col min="2" max="2" width="9.140625" customWidth="1"/>
  </cols>
  <sheetData>
    <row r="1" spans="1:13" s="1" customFormat="1" ht="26.25" customHeight="1">
      <c r="A1" s="2" t="s">
        <v>0</v>
      </c>
      <c r="B1" s="2"/>
    </row>
    <row r="3" spans="1:13" ht="15.6">
      <c r="B3" s="39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21" customHeight="1">
      <c r="B4" t="s">
        <v>2</v>
      </c>
    </row>
    <row r="5" spans="1:13" ht="15" customHeight="1">
      <c r="B5" t="s">
        <v>3</v>
      </c>
    </row>
    <row r="6" spans="1:13">
      <c r="B6" t="s">
        <v>4</v>
      </c>
    </row>
    <row r="7" spans="1:13" ht="15" thickBot="1"/>
    <row r="8" spans="1:13" ht="15" thickBot="1">
      <c r="B8" s="43" t="s">
        <v>5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5"/>
    </row>
    <row r="9" spans="1:13">
      <c r="B9" s="40" t="s">
        <v>6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2"/>
    </row>
    <row r="10" spans="1:13" ht="15" customHeight="1">
      <c r="B10" s="36" t="s">
        <v>7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8"/>
    </row>
    <row r="11" spans="1:13" ht="15" customHeight="1">
      <c r="B11" s="36" t="s">
        <v>8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</row>
    <row r="12" spans="1:13">
      <c r="B12" s="16"/>
      <c r="C12" s="17" t="s">
        <v>9</v>
      </c>
      <c r="D12" s="17"/>
      <c r="E12" s="17"/>
      <c r="F12" s="17"/>
      <c r="G12" s="17"/>
      <c r="H12" s="17"/>
      <c r="I12" s="17"/>
      <c r="J12" s="17"/>
      <c r="K12" s="17"/>
      <c r="L12" s="17"/>
      <c r="M12" s="18"/>
    </row>
    <row r="13" spans="1:13">
      <c r="B13" s="16"/>
      <c r="C13" s="17" t="s">
        <v>10</v>
      </c>
      <c r="D13" s="17"/>
      <c r="E13" s="17"/>
      <c r="F13" s="17"/>
      <c r="G13" s="17"/>
      <c r="H13" s="17"/>
      <c r="I13" s="17"/>
      <c r="J13" s="17"/>
      <c r="K13" s="17"/>
      <c r="L13" s="17"/>
      <c r="M13" s="18"/>
    </row>
    <row r="14" spans="1:13" ht="15" thickBot="1">
      <c r="B14" s="16"/>
      <c r="C14" s="19"/>
      <c r="D14" s="17"/>
      <c r="E14" s="17"/>
      <c r="F14" s="17"/>
      <c r="G14" s="17"/>
      <c r="H14" s="17"/>
      <c r="I14" s="17"/>
      <c r="J14" s="17"/>
      <c r="K14" s="17"/>
      <c r="L14" s="17"/>
      <c r="M14" s="18"/>
    </row>
    <row r="15" spans="1:13">
      <c r="B15" s="40" t="s">
        <v>11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2"/>
    </row>
    <row r="16" spans="1:13" ht="15.75" customHeight="1">
      <c r="B16" s="36" t="s">
        <v>12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8"/>
    </row>
    <row r="17" spans="2:13">
      <c r="B17" s="11" t="s">
        <v>13</v>
      </c>
      <c r="M17" s="13"/>
    </row>
    <row r="18" spans="2:13">
      <c r="B18" s="11" t="s">
        <v>14</v>
      </c>
      <c r="M18" s="13"/>
    </row>
    <row r="19" spans="2:13">
      <c r="B19" s="11" t="s">
        <v>15</v>
      </c>
      <c r="C19" s="17"/>
      <c r="M19" s="13"/>
    </row>
    <row r="20" spans="2:13" ht="15" thickBot="1">
      <c r="B20" s="12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/>
    </row>
  </sheetData>
  <mergeCells count="7">
    <mergeCell ref="B16:M16"/>
    <mergeCell ref="B3:M3"/>
    <mergeCell ref="B15:M15"/>
    <mergeCell ref="B8:M8"/>
    <mergeCell ref="B9:M9"/>
    <mergeCell ref="B10:M10"/>
    <mergeCell ref="B11:M11"/>
  </mergeCells>
  <pageMargins left="0.7" right="0.7" top="0.75" bottom="0.7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34C0F-F09E-41D1-8C52-559F3C7D0C3A}">
  <dimension ref="A1:M12"/>
  <sheetViews>
    <sheetView showGridLines="0" tabSelected="1" zoomScale="85" zoomScaleNormal="85" workbookViewId="0">
      <selection activeCell="O37" sqref="O37"/>
    </sheetView>
  </sheetViews>
  <sheetFormatPr defaultRowHeight="14.45"/>
  <cols>
    <col min="1" max="2" width="6" customWidth="1"/>
    <col min="3" max="3" width="47.42578125" customWidth="1"/>
    <col min="4" max="4" width="28.42578125" customWidth="1"/>
    <col min="5" max="5" width="5.5703125" customWidth="1"/>
    <col min="6" max="6" width="6.5703125" customWidth="1"/>
    <col min="7" max="7" width="5" customWidth="1"/>
    <col min="8" max="8" width="6" customWidth="1"/>
    <col min="9" max="9" width="28.85546875" customWidth="1"/>
    <col min="10" max="11" width="28.7109375" customWidth="1"/>
    <col min="12" max="12" width="31" customWidth="1"/>
    <col min="13" max="13" width="6" customWidth="1"/>
  </cols>
  <sheetData>
    <row r="1" spans="1:13" s="1" customFormat="1" ht="26.25" customHeight="1">
      <c r="A1" s="2" t="s">
        <v>0</v>
      </c>
      <c r="B1" s="2"/>
    </row>
    <row r="3" spans="1:13" ht="15" thickBot="1"/>
    <row r="4" spans="1:13" ht="15.6" thickTop="1" thickBot="1">
      <c r="B4" s="48" t="s">
        <v>16</v>
      </c>
      <c r="C4" s="49"/>
      <c r="D4" s="3"/>
      <c r="E4" s="4"/>
    </row>
    <row r="5" spans="1:13" ht="18.600000000000001" thickTop="1">
      <c r="B5" s="5"/>
      <c r="C5" s="52"/>
      <c r="D5" s="52"/>
      <c r="E5" s="6"/>
      <c r="H5" s="48" t="s">
        <v>17</v>
      </c>
      <c r="I5" s="49"/>
      <c r="J5" s="49"/>
      <c r="K5" s="32"/>
      <c r="L5" s="32"/>
      <c r="M5" s="4"/>
    </row>
    <row r="6" spans="1:13" ht="18.75" customHeight="1">
      <c r="B6" s="5"/>
      <c r="C6" s="53" t="s">
        <v>18</v>
      </c>
      <c r="D6" s="54"/>
      <c r="E6" s="7"/>
      <c r="H6" s="35" t="s">
        <v>19</v>
      </c>
      <c r="M6" s="7"/>
    </row>
    <row r="7" spans="1:13" ht="21" customHeight="1">
      <c r="B7" s="5"/>
      <c r="C7" s="50" t="s">
        <v>20</v>
      </c>
      <c r="D7" s="50" t="s">
        <v>21</v>
      </c>
      <c r="E7" s="7"/>
      <c r="H7" s="5"/>
      <c r="I7" s="27"/>
      <c r="M7" s="7"/>
    </row>
    <row r="8" spans="1:13" ht="20.25" customHeight="1">
      <c r="B8" s="5"/>
      <c r="C8" s="51"/>
      <c r="D8" s="51"/>
      <c r="E8" s="7"/>
      <c r="H8" s="5"/>
      <c r="I8" s="46" t="s">
        <v>22</v>
      </c>
      <c r="J8" s="46" t="s">
        <v>23</v>
      </c>
      <c r="K8" s="46" t="s">
        <v>24</v>
      </c>
      <c r="L8" s="46" t="s">
        <v>25</v>
      </c>
      <c r="M8" s="7"/>
    </row>
    <row r="9" spans="1:13" ht="20.100000000000001" customHeight="1">
      <c r="B9" s="5"/>
      <c r="C9" s="28" t="s">
        <v>26</v>
      </c>
      <c r="D9" s="29">
        <v>500000</v>
      </c>
      <c r="E9" s="7"/>
      <c r="H9" s="5"/>
      <c r="I9" s="47"/>
      <c r="J9" s="47"/>
      <c r="K9" s="47"/>
      <c r="L9" s="47"/>
      <c r="M9" s="7"/>
    </row>
    <row r="10" spans="1:13" ht="20.100000000000001" customHeight="1">
      <c r="B10" s="5"/>
      <c r="C10" s="28" t="s">
        <v>27</v>
      </c>
      <c r="D10" s="30" t="s">
        <v>28</v>
      </c>
      <c r="E10" s="7"/>
      <c r="H10" s="5"/>
      <c r="I10" s="33">
        <f>ROUNDUP(((Cont_Value))*VLOOKUP('Contract Calculations'!$D$10,'Contract Types'!$C$8:$H$14,6,FALSE),-2)</f>
        <v>400000</v>
      </c>
      <c r="J10" s="34">
        <f>Cont_Value-K10-I10</f>
        <v>50000</v>
      </c>
      <c r="K10" s="34">
        <f>Cont_Value*0.1</f>
        <v>50000</v>
      </c>
      <c r="L10" s="34">
        <f>SUM(I10:K10)</f>
        <v>500000</v>
      </c>
      <c r="M10" s="7"/>
    </row>
    <row r="11" spans="1:13" ht="21.75" customHeight="1" thickBot="1">
      <c r="B11" s="8"/>
      <c r="C11" s="9"/>
      <c r="D11" s="9"/>
      <c r="E11" s="10"/>
      <c r="H11" s="8"/>
      <c r="I11" s="9"/>
      <c r="J11" s="9"/>
      <c r="K11" s="9"/>
      <c r="L11" s="9"/>
      <c r="M11" s="10"/>
    </row>
    <row r="12" spans="1:13" ht="15" thickTop="1"/>
  </sheetData>
  <sheetProtection sheet="1" objects="1" scenarios="1"/>
  <mergeCells count="10">
    <mergeCell ref="L8:L9"/>
    <mergeCell ref="B4:C4"/>
    <mergeCell ref="D7:D8"/>
    <mergeCell ref="K8:K9"/>
    <mergeCell ref="C7:C8"/>
    <mergeCell ref="C5:D5"/>
    <mergeCell ref="C6:D6"/>
    <mergeCell ref="H5:J5"/>
    <mergeCell ref="I8:I9"/>
    <mergeCell ref="J8:J9"/>
  </mergeCells>
  <pageMargins left="0.7" right="0.7" top="0.75" bottom="0.75" header="0.3" footer="0.3"/>
  <pageSetup orientation="landscape" horizontalDpi="1200" verticalDpi="12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83B1515-A80E-48F2-AB1B-FBFE001CEA7D}">
          <x14:formula1>
            <xm:f>'Contract Types'!$C$8:$C$14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66F0E-4720-41DC-87DE-27EC649A9C7F}">
  <dimension ref="A1:Q16"/>
  <sheetViews>
    <sheetView showGridLines="0" workbookViewId="0">
      <selection activeCell="C14" sqref="C14"/>
    </sheetView>
  </sheetViews>
  <sheetFormatPr defaultRowHeight="14.45"/>
  <cols>
    <col min="1" max="2" width="6" customWidth="1"/>
    <col min="3" max="3" width="30.7109375" customWidth="1"/>
    <col min="4" max="4" width="51.28515625" customWidth="1"/>
    <col min="5" max="5" width="26.140625" customWidth="1"/>
    <col min="6" max="6" width="5.5703125" customWidth="1"/>
    <col min="7" max="8" width="0" hidden="1" customWidth="1"/>
    <col min="10" max="11" width="15.140625" customWidth="1"/>
    <col min="12" max="12" width="28.85546875" customWidth="1"/>
    <col min="13" max="13" width="28.7109375" customWidth="1"/>
    <col min="14" max="14" width="26.42578125" customWidth="1"/>
    <col min="15" max="15" width="21.7109375" customWidth="1"/>
    <col min="16" max="16" width="21.7109375" style="20" customWidth="1"/>
    <col min="17" max="17" width="19.5703125" customWidth="1"/>
  </cols>
  <sheetData>
    <row r="1" spans="1:17" s="1" customFormat="1" ht="26.25" customHeight="1">
      <c r="A1" s="2" t="s">
        <v>0</v>
      </c>
      <c r="B1" s="2"/>
      <c r="P1" s="22"/>
    </row>
    <row r="3" spans="1:17" ht="15" thickBot="1"/>
    <row r="4" spans="1:17" ht="21.75" customHeight="1" thickTop="1">
      <c r="B4" s="55" t="s">
        <v>29</v>
      </c>
      <c r="C4" s="56"/>
      <c r="D4" s="56"/>
      <c r="E4" s="3"/>
      <c r="F4" s="4"/>
    </row>
    <row r="5" spans="1:17" ht="18">
      <c r="B5" s="5"/>
      <c r="C5" s="52"/>
      <c r="D5" s="52"/>
      <c r="E5" s="52"/>
      <c r="F5" s="6"/>
    </row>
    <row r="6" spans="1:17">
      <c r="B6" s="5"/>
      <c r="C6" s="50" t="s">
        <v>30</v>
      </c>
      <c r="D6" s="50" t="s">
        <v>31</v>
      </c>
      <c r="E6" s="46" t="s">
        <v>32</v>
      </c>
      <c r="F6" s="7"/>
      <c r="J6" s="20"/>
      <c r="K6" s="20"/>
      <c r="L6" s="20"/>
      <c r="M6" s="20"/>
      <c r="N6" s="21"/>
      <c r="O6" s="21"/>
      <c r="Q6" s="20"/>
    </row>
    <row r="7" spans="1:17">
      <c r="B7" s="5"/>
      <c r="C7" s="51"/>
      <c r="D7" s="51"/>
      <c r="E7" s="47"/>
      <c r="F7" s="7"/>
      <c r="H7" s="25" t="s">
        <v>33</v>
      </c>
    </row>
    <row r="8" spans="1:17" ht="35.1" customHeight="1">
      <c r="B8" s="5"/>
      <c r="C8" s="23" t="s">
        <v>34</v>
      </c>
      <c r="D8" s="23" t="s">
        <v>35</v>
      </c>
      <c r="E8" s="31" t="s">
        <v>36</v>
      </c>
      <c r="F8" s="7"/>
      <c r="H8" s="26">
        <v>0.32</v>
      </c>
    </row>
    <row r="9" spans="1:17" ht="35.1" customHeight="1">
      <c r="B9" s="5"/>
      <c r="C9" s="23" t="s">
        <v>37</v>
      </c>
      <c r="D9" s="23" t="s">
        <v>38</v>
      </c>
      <c r="E9" s="31" t="s">
        <v>39</v>
      </c>
      <c r="F9" s="7"/>
      <c r="H9" s="26">
        <v>0</v>
      </c>
    </row>
    <row r="10" spans="1:17" ht="35.1" customHeight="1">
      <c r="B10" s="5"/>
      <c r="C10" s="23" t="s">
        <v>40</v>
      </c>
      <c r="D10" s="23" t="s">
        <v>41</v>
      </c>
      <c r="E10" s="31" t="s">
        <v>42</v>
      </c>
      <c r="F10" s="7"/>
      <c r="H10" s="26">
        <v>0.8</v>
      </c>
    </row>
    <row r="11" spans="1:17" ht="35.1" customHeight="1">
      <c r="B11" s="5"/>
      <c r="C11" s="24" t="s">
        <v>28</v>
      </c>
      <c r="D11" s="23" t="s">
        <v>43</v>
      </c>
      <c r="E11" s="31" t="s">
        <v>42</v>
      </c>
      <c r="F11" s="7"/>
      <c r="H11" s="26">
        <v>0.8</v>
      </c>
    </row>
    <row r="12" spans="1:17" ht="35.1" customHeight="1">
      <c r="B12" s="5"/>
      <c r="C12" s="24" t="s">
        <v>44</v>
      </c>
      <c r="D12" s="23" t="s">
        <v>45</v>
      </c>
      <c r="E12" s="31" t="s">
        <v>42</v>
      </c>
      <c r="F12" s="7"/>
      <c r="H12" s="26">
        <v>0.8</v>
      </c>
    </row>
    <row r="13" spans="1:17" ht="35.1" customHeight="1">
      <c r="B13" s="5"/>
      <c r="C13" s="23" t="s">
        <v>46</v>
      </c>
      <c r="D13" s="23" t="s">
        <v>47</v>
      </c>
      <c r="E13" s="31" t="s">
        <v>48</v>
      </c>
      <c r="F13" s="7"/>
      <c r="H13" s="26">
        <v>0.4</v>
      </c>
    </row>
    <row r="14" spans="1:17" ht="35.1" customHeight="1">
      <c r="B14" s="5"/>
      <c r="C14" s="24" t="s">
        <v>49</v>
      </c>
      <c r="D14" s="23" t="s">
        <v>50</v>
      </c>
      <c r="E14" s="31" t="s">
        <v>51</v>
      </c>
      <c r="F14" s="7"/>
      <c r="H14" s="26">
        <v>0.08</v>
      </c>
    </row>
    <row r="15" spans="1:17" ht="21.75" customHeight="1" thickBot="1">
      <c r="B15" s="8"/>
      <c r="C15" s="9"/>
      <c r="D15" s="9"/>
      <c r="E15" s="9"/>
      <c r="F15" s="10"/>
    </row>
    <row r="16" spans="1:17" ht="15" thickTop="1"/>
  </sheetData>
  <sheetProtection sheet="1" objects="1" scenarios="1"/>
  <mergeCells count="5">
    <mergeCell ref="C5:E5"/>
    <mergeCell ref="C6:C7"/>
    <mergeCell ref="E6:E7"/>
    <mergeCell ref="D6:D7"/>
    <mergeCell ref="B4:D4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B2003D21BE9F448451BBDAC9008056" ma:contentTypeVersion="22" ma:contentTypeDescription="Create a new document." ma:contentTypeScope="" ma:versionID="5d352555e5adc0c3cb06597d8115fbb8">
  <xsd:schema xmlns:xsd="http://www.w3.org/2001/XMLSchema" xmlns:xs="http://www.w3.org/2001/XMLSchema" xmlns:p="http://schemas.microsoft.com/office/2006/metadata/properties" xmlns:ns2="2f3b5f1f-ae15-4fac-8962-a1761bb5d2de" xmlns:ns3="2f06da06-0b69-4b19-9ef6-c4559fd58ee3" targetNamespace="http://schemas.microsoft.com/office/2006/metadata/properties" ma:root="true" ma:fieldsID="2f8a4ae7af05e46a83b040f662343199" ns2:_="" ns3:_="">
    <xsd:import namespace="2f3b5f1f-ae15-4fac-8962-a1761bb5d2de"/>
    <xsd:import namespace="2f06da06-0b69-4b19-9ef6-c4559fd58e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b5f1f-ae15-4fac-8962-a1761bb5d2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06da06-0b69-4b19-9ef6-c4559fd58ee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f7fe3ff4-7557-4514-856d-f3be4b81a9ea}" ma:internalName="TaxCatchAll" ma:showField="CatchAllData" ma:web="2f06da06-0b69-4b19-9ef6-c4559fd58e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06da06-0b69-4b19-9ef6-c4559fd58ee3" xsi:nil="true"/>
    <lcf76f155ced4ddcb4097134ff3c332f xmlns="2f3b5f1f-ae15-4fac-8962-a1761bb5d2d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F1F49F-DA3F-4A22-AD59-E6D54C1CD3D7}"/>
</file>

<file path=customXml/itemProps2.xml><?xml version="1.0" encoding="utf-8"?>
<ds:datastoreItem xmlns:ds="http://schemas.openxmlformats.org/officeDocument/2006/customXml" ds:itemID="{FB6357D4-6C6C-4626-81EC-ED54EC589483}"/>
</file>

<file path=customXml/itemProps3.xml><?xml version="1.0" encoding="utf-8"?>
<ds:datastoreItem xmlns:ds="http://schemas.openxmlformats.org/officeDocument/2006/customXml" ds:itemID="{2510E36C-27CD-4084-8460-0166728CB5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Hibbert, Jennifer</dc:creator>
  <cp:keywords/>
  <dc:description/>
  <cp:lastModifiedBy>Nichols, Zoe</cp:lastModifiedBy>
  <cp:revision/>
  <dcterms:created xsi:type="dcterms:W3CDTF">2021-02-26T17:23:00Z</dcterms:created>
  <dcterms:modified xsi:type="dcterms:W3CDTF">2024-12-13T17:23:54Z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0x010100C0B2003D21BE9F448451BBDAC9008056</vt:lpwstr>
  </property>
</Properties>
</file>